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B6E58A48-AF54-4C8E-9ACB-83739C47B3BE}" xr6:coauthVersionLast="45" xr6:coauthVersionMax="45" xr10:uidLastSave="{00000000-0000-0000-0000-000000000000}"/>
  <bookViews>
    <workbookView xWindow="28680" yWindow="-120" windowWidth="29040" windowHeight="15990" xr2:uid="{D764D26F-5DA3-4FEB-A6BD-1A8F415EE1F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<sst xmlns="http://schemas.openxmlformats.org/spreadsheetml/2006/main" count="684" uniqueCount="133">
  <si>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Banana (Q9) REZ Connection Costs</t>
  </si>
  <si>
    <t>Indirect Cost Selection</t>
  </si>
  <si>
    <t>Project Description: 300 MVA connection to 275 kV network including new connection substation, 275 /132kV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</si>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</sst>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CD777-69CF-49D9-8A99-B3CDFAE0D2CF}">
  <sheetPr codeName="Sheet23"/>
  <dimension ref="D1:O31"/>
  <sheetViews>
    <sheetView tabSelected="1" workbookViewId="0">
      <selection activeCell="D1" sqref="D1:H1"/>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7033390.7276896304</v>
      </c>
      <c r="G20" s="24">
        <v>1807844.67659906</v>
      </c>
      <c r="H20" s="24">
        <v>1987585.8055514998</v>
      </c>
      <c r="I20" s="24">
        <v>1017737.8937995499</v>
      </c>
      <c r="J20" s="24">
        <v>0</v>
      </c>
      <c r="K20" s="24">
        <v>288761.51303130598</v>
      </c>
      <c r="L20" s="24">
        <v>0</v>
      </c>
      <c r="M20" s="24">
        <v>474585.83870821504</v>
      </c>
      <c r="N20" s="24">
        <v>285468.75</v>
      </c>
      <c r="O20" s="25">
        <v>1171406.25</v>
      </c>
    </row>
    <row r="21" spans="4:15" ht="15" thickBot="1" x14ac:dyDescent="0.4">
      <c r="D21" s="26">
        <v>2</v>
      </c>
      <c r="E21" t="s">
        <v>26</v>
      </c>
      <c r="F21" s="23">
        <v>20999586.582727425</v>
      </c>
      <c r="G21" s="24">
        <v>6809954.9931433992</v>
      </c>
      <c r="H21" s="24">
        <v>8947722.3193800002</v>
      </c>
      <c r="I21" s="24">
        <v>1334779.1531100001</v>
      </c>
      <c r="J21" s="24">
        <v>1562790.8572160001</v>
      </c>
      <c r="K21" s="24">
        <v>776085.39659999998</v>
      </c>
      <c r="L21" s="24">
        <v>308739.64850399992</v>
      </c>
      <c r="M21" s="24">
        <v>1231764.2147740251</v>
      </c>
      <c r="N21" s="24">
        <v>5437.5</v>
      </c>
      <c r="O21" s="25">
        <v>22312.5</v>
      </c>
    </row>
    <row r="22" spans="4:15" ht="15" thickBot="1" x14ac:dyDescent="0.4">
      <c r="D22" s="27"/>
      <c r="E22" s="28" t="s">
        <v>27</v>
      </c>
      <c r="F22" s="29">
        <v>28032977.310417056</v>
      </c>
      <c r="G22" s="30">
        <v>8617799.6697424594</v>
      </c>
      <c r="H22" s="30">
        <v>10935308.124931499</v>
      </c>
      <c r="I22" s="30">
        <v>2352517.0469095502</v>
      </c>
      <c r="J22" s="30">
        <v>1562790.8572160001</v>
      </c>
      <c r="K22" s="30">
        <v>1064846.9096313058</v>
      </c>
      <c r="L22" s="30">
        <v>308739.64850399992</v>
      </c>
      <c r="M22" s="30">
        <v>1706350.0534822401</v>
      </c>
      <c r="N22" s="30">
        <v>290906.25</v>
      </c>
      <c r="O22" s="31">
        <v>1193718.75</v>
      </c>
    </row>
    <row r="23" spans="4:15" x14ac:dyDescent="0.35">
      <c r="E23" s="32" t="s">
        <v>28</v>
      </c>
      <c r="F23" s="33"/>
      <c r="G23" s="34"/>
      <c r="H23" s="34"/>
      <c r="I23" s="34"/>
      <c r="J23" s="34"/>
      <c r="K23" s="34"/>
      <c r="L23" s="34"/>
      <c r="M23" s="34"/>
      <c r="N23" s="34"/>
      <c r="O23" s="34"/>
    </row>
    <row r="24" spans="4:15" x14ac:dyDescent="0.35">
      <c r="E24" s="35" t="s">
        <v>29</v>
      </c>
      <c r="F24" s="23">
        <v>1794110.55</v>
      </c>
      <c r="G24" s="34"/>
      <c r="H24" s="34"/>
      <c r="I24" s="34"/>
      <c r="J24" s="34"/>
      <c r="K24" s="34"/>
      <c r="L24" s="34"/>
      <c r="M24" s="34"/>
      <c r="N24" s="34"/>
      <c r="O24" s="34"/>
    </row>
    <row r="25" spans="4:15" x14ac:dyDescent="0.35">
      <c r="D25" s="27"/>
      <c r="E25" s="35" t="s">
        <v>30</v>
      </c>
      <c r="F25" s="23">
        <v>717644.22</v>
      </c>
      <c r="G25" s="34"/>
      <c r="H25" s="34"/>
      <c r="I25" s="34"/>
      <c r="J25" s="34"/>
      <c r="K25" s="34"/>
      <c r="L25" s="34"/>
      <c r="M25" s="34"/>
      <c r="N25" s="34"/>
      <c r="O25" s="34"/>
    </row>
    <row r="26" spans="4:15" x14ac:dyDescent="0.35">
      <c r="E26" s="35" t="s">
        <v>31</v>
      </c>
      <c r="F26" s="23">
        <v>762496.98</v>
      </c>
      <c r="G26" s="34"/>
      <c r="H26" s="34"/>
      <c r="I26" s="34"/>
      <c r="J26" s="34"/>
      <c r="K26" s="34"/>
      <c r="L26" s="34"/>
      <c r="M26" s="34"/>
      <c r="N26" s="34"/>
      <c r="O26" s="34"/>
    </row>
    <row r="27" spans="4:15" x14ac:dyDescent="0.35">
      <c r="E27" s="35" t="s">
        <v>32</v>
      </c>
      <c r="F27" s="23">
        <v>493380.4</v>
      </c>
      <c r="G27" s="34"/>
      <c r="H27" s="34"/>
      <c r="I27" s="34"/>
      <c r="J27" s="34"/>
      <c r="K27" s="34"/>
      <c r="L27" s="34"/>
      <c r="M27" s="34"/>
      <c r="N27" s="34"/>
      <c r="O27" s="34"/>
    </row>
    <row r="28" spans="4:15" x14ac:dyDescent="0.35">
      <c r="E28" s="35" t="s">
        <v>33</v>
      </c>
      <c r="F28" s="23">
        <v>448527.64</v>
      </c>
      <c r="G28" s="34"/>
      <c r="H28" s="34"/>
      <c r="I28" s="34"/>
      <c r="J28" s="34"/>
      <c r="K28" s="34"/>
      <c r="L28" s="34"/>
      <c r="M28" s="34"/>
      <c r="N28" s="34"/>
      <c r="O28" s="34"/>
    </row>
    <row r="29" spans="4:15" x14ac:dyDescent="0.35">
      <c r="E29" s="35" t="s">
        <v>34</v>
      </c>
      <c r="F29" s="23">
        <v>269116.58</v>
      </c>
      <c r="G29" s="34"/>
      <c r="H29" s="34"/>
      <c r="I29" s="34"/>
      <c r="J29" s="34"/>
      <c r="K29" s="34"/>
      <c r="L29" s="34"/>
      <c r="M29" s="34"/>
      <c r="N29" s="34"/>
      <c r="O29" s="34"/>
    </row>
    <row r="30" spans="4:15" ht="15" thickBot="1" x14ac:dyDescent="0.4">
      <c r="E30" s="36" t="s">
        <v>35</v>
      </c>
      <c r="F30" s="37">
        <v>4485276.37</v>
      </c>
      <c r="G30" s="34"/>
      <c r="H30" s="34"/>
      <c r="I30" s="34"/>
      <c r="J30" s="34"/>
      <c r="K30" s="34"/>
      <c r="L30" s="34"/>
      <c r="M30" s="34"/>
      <c r="N30" s="34"/>
      <c r="O30" s="34"/>
    </row>
    <row r="31" spans="4:15" ht="15" thickBot="1" x14ac:dyDescent="0.4">
      <c r="D31" s="27"/>
      <c r="E31" s="38" t="s">
        <v>36</v>
      </c>
      <c r="F31" s="39">
        <v>32518253.68</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3365C-F373-42F4-B7DA-6B67AD4AC67F}">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35">
      <c r="D17" s="42" t="s">
        <v>42</v>
      </c>
      <c r="E17" s="43">
        <v>23706454.318311699</v>
      </c>
      <c r="F17" s="34">
        <v>7384867.4409099994</v>
      </c>
      <c r="G17" s="34">
        <v>9290258.8111500014</v>
      </c>
      <c r="H17" s="34">
        <v>1981942.5803550002</v>
      </c>
      <c r="I17" s="34">
        <v>1347233.4976000001</v>
      </c>
      <c r="J17" s="34">
        <v>913752.28163670003</v>
      </c>
      <c r="K17" s="34">
        <v>266154.86939999997</v>
      </c>
      <c r="L17" s="34">
        <v>1639494.8372600002</v>
      </c>
      <c r="M17" s="34">
        <v>200625</v>
      </c>
      <c r="N17" s="44">
        <v>682125</v>
      </c>
    </row>
    <row r="18" spans="4:14" x14ac:dyDescent="0.35">
      <c r="D18" s="45" t="s">
        <v>43</v>
      </c>
      <c r="E18" s="43">
        <v>389176.72731965</v>
      </c>
      <c r="F18" s="34">
        <v>20867.018782660001</v>
      </c>
      <c r="G18" s="34">
        <v>125755.24605450001</v>
      </c>
      <c r="H18" s="34">
        <v>36641.539750650001</v>
      </c>
      <c r="I18" s="34">
        <v>0</v>
      </c>
      <c r="J18" s="34">
        <v>0</v>
      </c>
      <c r="K18" s="34">
        <v>0</v>
      </c>
      <c r="L18" s="34">
        <v>1275.4227318400001</v>
      </c>
      <c r="M18" s="34">
        <v>0</v>
      </c>
      <c r="N18" s="44">
        <v>204637.5</v>
      </c>
    </row>
    <row r="19" spans="4:14" ht="15" thickBot="1" x14ac:dyDescent="0.4">
      <c r="D19" s="45" t="s">
        <v>44</v>
      </c>
      <c r="E19" s="43">
        <v>3937346.2647857061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306956.24999999994</v>
      </c>
    </row>
    <row r="20" spans="4:14" ht="15" thickBot="1" x14ac:dyDescent="0.4">
      <c r="D20" s="46" t="s">
        <v>45</v>
      </c>
      <c r="E20" s="47">
        <v>28032977.310417056</v>
      </c>
      <c r="F20" s="48">
        <v>8617799.6697424594</v>
      </c>
      <c r="G20" s="49">
        <v>10935308.124931501</v>
      </c>
      <c r="H20" s="49">
        <v>2352517.0469095502</v>
      </c>
      <c r="I20" s="49">
        <v>1562790.8572160001</v>
      </c>
      <c r="J20" s="49">
        <v>1064846.9096313061</v>
      </c>
      <c r="K20" s="49">
        <v>308739.64850399998</v>
      </c>
      <c r="L20" s="49">
        <v>1706350.0534822403</v>
      </c>
      <c r="M20" s="49">
        <v>290906.25</v>
      </c>
      <c r="N20" s="50">
        <v>1193718.75</v>
      </c>
    </row>
    <row r="21" spans="4:14" x14ac:dyDescent="0.35">
      <c r="D21" s="51" t="s">
        <v>46</v>
      </c>
      <c r="E21" s="52"/>
      <c r="F21" s="53"/>
      <c r="G21" s="53"/>
      <c r="H21" s="53"/>
      <c r="I21" s="53"/>
      <c r="J21" s="53"/>
      <c r="K21" s="53"/>
      <c r="L21" s="53"/>
      <c r="M21" s="53"/>
      <c r="N21" s="53"/>
    </row>
    <row r="22" spans="4:14" x14ac:dyDescent="0.35">
      <c r="D22" s="54" t="s">
        <v>29</v>
      </c>
      <c r="E22" s="55">
        <v>1794110.5478666916</v>
      </c>
      <c r="F22" s="34"/>
      <c r="G22" s="34"/>
      <c r="H22" s="34"/>
      <c r="I22" s="34"/>
      <c r="J22" s="34"/>
      <c r="K22" s="34"/>
      <c r="L22" s="34"/>
      <c r="M22" s="34"/>
      <c r="N22" s="34"/>
    </row>
    <row r="23" spans="4:14" x14ac:dyDescent="0.35">
      <c r="D23" s="54" t="s">
        <v>30</v>
      </c>
      <c r="E23" s="55">
        <v>717644.21914667671</v>
      </c>
      <c r="F23" s="34"/>
      <c r="G23" s="34"/>
      <c r="H23" s="34"/>
      <c r="I23" s="34"/>
      <c r="J23" s="34"/>
      <c r="K23" s="34"/>
      <c r="L23" s="34"/>
      <c r="M23" s="34"/>
      <c r="N23" s="34"/>
    </row>
    <row r="24" spans="4:14" x14ac:dyDescent="0.35">
      <c r="D24" s="54" t="s">
        <v>31</v>
      </c>
      <c r="E24" s="55">
        <v>762496.98284334398</v>
      </c>
      <c r="F24" s="34"/>
      <c r="G24" s="34"/>
      <c r="H24" s="34"/>
      <c r="I24" s="34"/>
      <c r="J24" s="34"/>
      <c r="K24" s="34"/>
      <c r="L24" s="34"/>
      <c r="M24" s="34"/>
      <c r="N24" s="34"/>
    </row>
    <row r="25" spans="4:14" x14ac:dyDescent="0.35">
      <c r="D25" s="54" t="s">
        <v>32</v>
      </c>
      <c r="E25" s="55">
        <v>493380.40066334023</v>
      </c>
      <c r="F25" s="34"/>
      <c r="G25" s="34"/>
      <c r="H25" s="34"/>
      <c r="I25" s="34"/>
      <c r="J25" s="34"/>
      <c r="K25" s="34"/>
      <c r="L25" s="34"/>
      <c r="M25" s="34"/>
      <c r="N25" s="34"/>
    </row>
    <row r="26" spans="4:14" x14ac:dyDescent="0.35">
      <c r="D26" s="54" t="s">
        <v>33</v>
      </c>
      <c r="E26" s="55">
        <v>448527.6369666729</v>
      </c>
      <c r="F26" s="34"/>
      <c r="G26" s="34"/>
      <c r="H26" s="34"/>
      <c r="I26" s="34"/>
      <c r="J26" s="34"/>
      <c r="K26" s="34"/>
      <c r="L26" s="34"/>
      <c r="M26" s="34"/>
      <c r="N26" s="34"/>
    </row>
    <row r="27" spans="4:14" x14ac:dyDescent="0.35">
      <c r="D27" s="54" t="s">
        <v>34</v>
      </c>
      <c r="E27" s="55">
        <v>269116.58218000369</v>
      </c>
      <c r="F27" s="34"/>
      <c r="G27" s="34"/>
      <c r="H27" s="34"/>
      <c r="I27" s="34"/>
      <c r="J27" s="34"/>
      <c r="K27" s="34"/>
      <c r="L27" s="34"/>
      <c r="M27" s="34"/>
      <c r="N27" s="34"/>
    </row>
    <row r="28" spans="4:14" ht="15" thickBot="1" x14ac:dyDescent="0.4">
      <c r="D28" s="56" t="s">
        <v>35</v>
      </c>
      <c r="E28" s="52">
        <v>4485276.3696667291</v>
      </c>
      <c r="F28" s="34"/>
      <c r="G28" s="34"/>
      <c r="H28" s="34"/>
      <c r="I28" s="34"/>
      <c r="J28" s="34"/>
      <c r="K28" s="34"/>
      <c r="L28" s="34"/>
      <c r="M28" s="34"/>
      <c r="N28" s="34"/>
    </row>
    <row r="29" spans="4:14" ht="15" thickBot="1" x14ac:dyDescent="0.4">
      <c r="D29" s="46" t="s">
        <v>36</v>
      </c>
      <c r="E29" s="57">
        <v>32518253.680083785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D4798-CD2C-471C-910D-92AC1F289F4B}">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0.70228561745531515</v>
      </c>
    </row>
    <row r="22" spans="1:21" x14ac:dyDescent="0.3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0.70228561745531515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v>
      </c>
      <c r="S24" s="60">
        <v>-0.15</v>
      </c>
      <c r="T24" s="60" t="s">
        <v>66</v>
      </c>
      <c r="U24" s="68" t="s">
        <v>66</v>
      </c>
    </row>
    <row r="25" spans="1:21" ht="29" x14ac:dyDescent="0.35">
      <c r="A25" t="b">
        <v>0</v>
      </c>
      <c r="B25" t="b">
        <v>0</v>
      </c>
      <c r="D25" s="65" t="s">
        <v>66</v>
      </c>
      <c r="E25" s="60" t="s">
        <v>68</v>
      </c>
      <c r="F25" s="60" t="s">
        <v>73</v>
      </c>
      <c r="G25" s="60" t="s">
        <v>74</v>
      </c>
      <c r="H25" s="60" t="s">
        <v>70</v>
      </c>
      <c r="I25" s="66" t="s">
        <v>70</v>
      </c>
      <c r="J25" s="60" t="s">
        <v>70</v>
      </c>
      <c r="K25" s="60">
        <v>0</v>
      </c>
      <c r="L25" s="60">
        <v>0</v>
      </c>
      <c r="M25" s="60">
        <v>0</v>
      </c>
      <c r="N25" s="60">
        <v>0</v>
      </c>
      <c r="O25" s="60">
        <v>0</v>
      </c>
      <c r="P25" s="60">
        <v>0</v>
      </c>
      <c r="Q25" s="60">
        <v>0</v>
      </c>
      <c r="R25" s="60">
        <v>0.5</v>
      </c>
      <c r="S25" s="60">
        <v>0</v>
      </c>
      <c r="T25" s="60" t="s">
        <v>66</v>
      </c>
      <c r="U25" s="68" t="s">
        <v>66</v>
      </c>
    </row>
    <row r="26" spans="1:21" ht="43.5" x14ac:dyDescent="0.35">
      <c r="A26" t="b">
        <v>0</v>
      </c>
      <c r="B26" t="b">
        <v>0</v>
      </c>
      <c r="D26" s="65" t="s">
        <v>66</v>
      </c>
      <c r="E26" s="60" t="s">
        <v>68</v>
      </c>
      <c r="F26" s="60" t="s">
        <v>75</v>
      </c>
      <c r="G26" s="60" t="s">
        <v>76</v>
      </c>
      <c r="H26" s="60" t="s">
        <v>70</v>
      </c>
      <c r="I26" s="66" t="s">
        <v>70</v>
      </c>
      <c r="J26" s="60" t="s">
        <v>70</v>
      </c>
      <c r="K26" s="60">
        <v>2.5000000000000001E-2</v>
      </c>
      <c r="L26" s="60">
        <v>3.5000000000000003E-2</v>
      </c>
      <c r="M26" s="60">
        <v>3.5000000000000003E-2</v>
      </c>
      <c r="N26" s="60">
        <v>0</v>
      </c>
      <c r="O26" s="60">
        <v>3.5000000000000003E-2</v>
      </c>
      <c r="P26" s="60">
        <v>3.5000000000000003E-2</v>
      </c>
      <c r="Q26" s="60">
        <v>3.5000000000000003E-2</v>
      </c>
      <c r="R26" s="60">
        <v>0</v>
      </c>
      <c r="S26" s="60">
        <v>0</v>
      </c>
      <c r="T26" s="60" t="s">
        <v>66</v>
      </c>
      <c r="U26" s="68" t="s">
        <v>66</v>
      </c>
    </row>
    <row r="27" spans="1:21" ht="29"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9.4800000000000009E-2</v>
      </c>
      <c r="L28" s="60">
        <v>0.15784200000000001</v>
      </c>
      <c r="M28" s="60">
        <v>0.15784200000000001</v>
      </c>
      <c r="N28" s="60">
        <v>0</v>
      </c>
      <c r="O28" s="60">
        <v>0.15784200000000001</v>
      </c>
      <c r="P28" s="60">
        <v>0.15784200000000001</v>
      </c>
      <c r="Q28" s="60">
        <v>0.18960000000000002</v>
      </c>
      <c r="R28" s="60">
        <v>0</v>
      </c>
      <c r="S28" s="60">
        <v>0</v>
      </c>
      <c r="T28" s="60" t="s">
        <v>66</v>
      </c>
      <c r="U28" s="68" t="s">
        <v>66</v>
      </c>
    </row>
    <row r="29" spans="1:21" ht="43.5" x14ac:dyDescent="0.3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83</v>
      </c>
      <c r="G30" s="60" t="s">
        <v>84</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85</v>
      </c>
      <c r="G31" s="60" t="s">
        <v>6</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v>
      </c>
      <c r="T32" s="60" t="s">
        <v>66</v>
      </c>
      <c r="U32" s="68" t="s">
        <v>66</v>
      </c>
    </row>
    <row r="33" spans="1:21" x14ac:dyDescent="0.3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-0.15</v>
      </c>
      <c r="T33" s="60" t="s">
        <v>66</v>
      </c>
      <c r="U33" s="68" t="s">
        <v>66</v>
      </c>
    </row>
    <row r="34" spans="1:21" x14ac:dyDescent="0.3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669375</v>
      </c>
      <c r="T34" s="60">
        <v>5574698.0295617003</v>
      </c>
      <c r="U34" s="68">
        <v>0.79260462633119066</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200812.5</v>
      </c>
      <c r="T45" s="60">
        <v>285154.09665622498</v>
      </c>
      <c r="U45" s="68">
        <v>4.0542905647713685E-2</v>
      </c>
    </row>
    <row r="46" spans="1:21" x14ac:dyDescent="0.3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870187.5</v>
      </c>
      <c r="T46" s="60">
        <v>5859852.1262179259</v>
      </c>
      <c r="U46" s="68">
        <v>0.83314753197890434</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301218.74999999994</v>
      </c>
      <c r="T52" s="60">
        <v>1173538.6014717061</v>
      </c>
      <c r="U52" s="68">
        <v>0.16685246802109585</v>
      </c>
    </row>
    <row r="53" spans="1:21" x14ac:dyDescent="0.3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1171406.25</v>
      </c>
      <c r="T53" s="60">
        <v>7033390.7276896304</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58" x14ac:dyDescent="0.3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0.34004717054160916</v>
      </c>
    </row>
    <row r="62" spans="1:21" ht="29" x14ac:dyDescent="0.3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0.30562506431812003</v>
      </c>
    </row>
    <row r="63" spans="1:21" x14ac:dyDescent="0.3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0.11483510022923489</v>
      </c>
    </row>
    <row r="64" spans="1:21" x14ac:dyDescent="0.3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5.3526782328398095E-2</v>
      </c>
    </row>
    <row r="65" spans="1:21" x14ac:dyDescent="0.3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0.8140341174173622</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v>
      </c>
      <c r="S67" s="60">
        <v>-0.15</v>
      </c>
      <c r="T67" s="60" t="s">
        <v>66</v>
      </c>
      <c r="U67" s="68" t="s">
        <v>66</v>
      </c>
    </row>
    <row r="68" spans="1:21" x14ac:dyDescent="0.35">
      <c r="A68" t="b">
        <v>0</v>
      </c>
      <c r="B68" t="b">
        <v>0</v>
      </c>
      <c r="D68" s="65" t="s">
        <v>66</v>
      </c>
      <c r="E68" s="60" t="s">
        <v>129</v>
      </c>
      <c r="F68" s="60" t="s">
        <v>73</v>
      </c>
      <c r="G68" s="60" t="s">
        <v>74</v>
      </c>
      <c r="H68" s="60" t="s">
        <v>70</v>
      </c>
      <c r="I68" s="66" t="s">
        <v>70</v>
      </c>
      <c r="J68" s="60" t="s">
        <v>70</v>
      </c>
      <c r="K68" s="60">
        <v>0</v>
      </c>
      <c r="L68" s="60">
        <v>0</v>
      </c>
      <c r="M68" s="60">
        <v>0</v>
      </c>
      <c r="N68" s="60">
        <v>0</v>
      </c>
      <c r="O68" s="60">
        <v>0</v>
      </c>
      <c r="P68" s="60">
        <v>0</v>
      </c>
      <c r="Q68" s="60">
        <v>0</v>
      </c>
      <c r="R68" s="60">
        <v>0.5</v>
      </c>
      <c r="S68" s="60">
        <v>0</v>
      </c>
      <c r="T68" s="60" t="s">
        <v>66</v>
      </c>
      <c r="U68" s="68" t="s">
        <v>66</v>
      </c>
    </row>
    <row r="69" spans="1:21" ht="43.5" x14ac:dyDescent="0.35">
      <c r="A69" t="b">
        <v>0</v>
      </c>
      <c r="B69" t="b">
        <v>0</v>
      </c>
      <c r="D69" s="65" t="s">
        <v>66</v>
      </c>
      <c r="E69" s="60" t="s">
        <v>129</v>
      </c>
      <c r="F69" s="60" t="s">
        <v>75</v>
      </c>
      <c r="G69" s="60" t="s">
        <v>76</v>
      </c>
      <c r="H69" s="60" t="s">
        <v>70</v>
      </c>
      <c r="I69" s="66" t="s">
        <v>70</v>
      </c>
      <c r="J69" s="60" t="s">
        <v>70</v>
      </c>
      <c r="K69" s="60">
        <v>2.5000000000000001E-2</v>
      </c>
      <c r="L69" s="60">
        <v>3.5000000000000003E-2</v>
      </c>
      <c r="M69" s="60">
        <v>3.5000000000000003E-2</v>
      </c>
      <c r="N69" s="60">
        <v>2.5000000000000001E-2</v>
      </c>
      <c r="O69" s="60">
        <v>3.5000000000000003E-2</v>
      </c>
      <c r="P69" s="60">
        <v>3.5000000000000003E-2</v>
      </c>
      <c r="Q69" s="60">
        <v>3.5000000000000003E-2</v>
      </c>
      <c r="R69" s="60">
        <v>0</v>
      </c>
      <c r="S69" s="60">
        <v>0</v>
      </c>
      <c r="T69" s="60" t="s">
        <v>66</v>
      </c>
      <c r="U69" s="68" t="s">
        <v>66</v>
      </c>
    </row>
    <row r="70" spans="1:21" ht="29" x14ac:dyDescent="0.35">
      <c r="A70" t="b">
        <v>0</v>
      </c>
      <c r="B70" t="b">
        <v>0</v>
      </c>
      <c r="D70" s="65" t="s">
        <v>66</v>
      </c>
      <c r="E70" s="60" t="s">
        <v>129</v>
      </c>
      <c r="F70" s="60" t="s">
        <v>79</v>
      </c>
      <c r="G70" s="60" t="s">
        <v>130</v>
      </c>
      <c r="H70" s="60" t="s">
        <v>70</v>
      </c>
      <c r="I70" s="66" t="s">
        <v>70</v>
      </c>
      <c r="J70" s="60" t="s">
        <v>70</v>
      </c>
      <c r="K70" s="60">
        <v>4.1000000000000012E-3</v>
      </c>
      <c r="L70" s="60">
        <v>2.46E-2</v>
      </c>
      <c r="M70" s="60">
        <v>2.46E-2</v>
      </c>
      <c r="N70" s="60">
        <v>2.46E-2</v>
      </c>
      <c r="O70" s="60">
        <v>2.4E-2</v>
      </c>
      <c r="P70" s="60">
        <v>2.4E-2</v>
      </c>
      <c r="Q70" s="60">
        <v>0.25</v>
      </c>
      <c r="R70" s="60">
        <v>0</v>
      </c>
      <c r="S70" s="60">
        <v>0</v>
      </c>
      <c r="T70" s="60" t="s">
        <v>66</v>
      </c>
      <c r="U70" s="68" t="s">
        <v>66</v>
      </c>
    </row>
    <row r="71" spans="1:21" ht="43.5" x14ac:dyDescent="0.35">
      <c r="A71" t="b">
        <v>0</v>
      </c>
      <c r="B71" t="b">
        <v>0</v>
      </c>
      <c r="D71" s="65" t="s">
        <v>66</v>
      </c>
      <c r="E71" s="60" t="s">
        <v>129</v>
      </c>
      <c r="F71" s="60" t="s">
        <v>81</v>
      </c>
      <c r="G71" s="60" t="s">
        <v>82</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x14ac:dyDescent="0.35">
      <c r="A72" t="b">
        <v>0</v>
      </c>
      <c r="B72" t="b">
        <v>0</v>
      </c>
      <c r="D72" s="65" t="s">
        <v>66</v>
      </c>
      <c r="E72" s="60" t="s">
        <v>129</v>
      </c>
      <c r="F72" s="60" t="s">
        <v>86</v>
      </c>
      <c r="G72" s="60" t="s">
        <v>87</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29" x14ac:dyDescent="0.35">
      <c r="A73" t="b">
        <v>0</v>
      </c>
      <c r="B73" t="b">
        <v>0</v>
      </c>
      <c r="D73" s="65" t="s">
        <v>66</v>
      </c>
      <c r="E73" s="60" t="s">
        <v>129</v>
      </c>
      <c r="F73" s="60" t="s">
        <v>85</v>
      </c>
      <c r="G73" s="60" t="s">
        <v>6</v>
      </c>
      <c r="H73" s="60" t="s">
        <v>70</v>
      </c>
      <c r="I73" s="66" t="s">
        <v>70</v>
      </c>
      <c r="J73" s="60" t="s">
        <v>70</v>
      </c>
      <c r="K73" s="60">
        <v>0</v>
      </c>
      <c r="L73" s="60">
        <v>0</v>
      </c>
      <c r="M73" s="60">
        <v>0</v>
      </c>
      <c r="N73" s="60">
        <v>0</v>
      </c>
      <c r="O73" s="60">
        <v>0</v>
      </c>
      <c r="P73" s="60">
        <v>0</v>
      </c>
      <c r="Q73" s="60">
        <v>0</v>
      </c>
      <c r="R73" s="60">
        <v>0</v>
      </c>
      <c r="S73" s="60">
        <v>0</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-0.15</v>
      </c>
      <c r="T74" s="60" t="s">
        <v>66</v>
      </c>
      <c r="U74" s="68" t="s">
        <v>66</v>
      </c>
    </row>
    <row r="75" spans="1:21" x14ac:dyDescent="0.3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12750</v>
      </c>
      <c r="T75" s="60">
        <v>18131756.28875</v>
      </c>
      <c r="U75" s="68">
        <v>0.86343396415545282</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3825</v>
      </c>
      <c r="T86" s="60">
        <v>104022.63066342501</v>
      </c>
      <c r="U86" s="68">
        <v>4.9535561213850596E-3</v>
      </c>
    </row>
    <row r="87" spans="1:21" x14ac:dyDescent="0.3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16575</v>
      </c>
      <c r="T87" s="60">
        <v>18235778.919413425</v>
      </c>
      <c r="U87" s="68">
        <v>0.86838752027683797</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5737.4999999999991</v>
      </c>
      <c r="T93" s="60">
        <v>2763807.6633140002</v>
      </c>
      <c r="U93" s="68">
        <v>0.13161247972316212</v>
      </c>
    </row>
    <row r="94" spans="1:21" x14ac:dyDescent="0.3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22312.5</v>
      </c>
      <c r="T94" s="60">
        <v>20999586.582727425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52EB51-07FB-4CC6-B360-B91B1240D6BC}"/>
</file>

<file path=customXml/itemProps2.xml><?xml version="1.0" encoding="utf-8"?>
<ds:datastoreItem xmlns:ds="http://schemas.openxmlformats.org/officeDocument/2006/customXml" ds:itemID="{71BC031F-B133-4D69-BDCC-E3D79C6A7489}"/>
</file>

<file path=customXml/itemProps3.xml><?xml version="1.0" encoding="utf-8"?>
<ds:datastoreItem xmlns:ds="http://schemas.openxmlformats.org/officeDocument/2006/customXml" ds:itemID="{43EF5E91-A09A-4331-B50A-D857660A8E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2021-05-17T04:13:41Z</dcterms:created>
  <dcterms:modified xsi:type="dcterms:W3CDTF">2021-05-17T04:14:08Z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